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anaher-my.sharepoint.com/personal/christian_saxe_radiometer_dk/Documents/Desktop/CSAXE Private/3B_HPRD-sport/"/>
    </mc:Choice>
  </mc:AlternateContent>
  <bookViews>
    <workbookView xWindow="0" yWindow="0" windowWidth="28800" windowHeight="13590"/>
  </bookViews>
  <sheets>
    <sheet name="Store Dyrehaven 12. juni 201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1" l="1"/>
  <c r="G7" i="1"/>
  <c r="G30" i="1"/>
  <c r="Q30" i="1"/>
  <c r="Q24" i="1"/>
  <c r="Q34" i="1"/>
  <c r="G24" i="1"/>
  <c r="G34" i="1"/>
  <c r="Q14" i="1"/>
  <c r="Q13" i="1"/>
  <c r="Q5" i="1"/>
  <c r="Q16" i="1"/>
  <c r="Q19" i="1"/>
  <c r="Q12" i="1"/>
  <c r="Q8" i="1"/>
  <c r="Q9" i="1"/>
  <c r="Q15" i="1"/>
  <c r="Q10" i="1"/>
  <c r="Q4" i="1"/>
  <c r="Q11" i="1"/>
  <c r="Q6" i="1"/>
  <c r="Q21" i="1"/>
  <c r="Q23" i="1"/>
  <c r="Q25" i="1"/>
  <c r="Q27" i="1"/>
  <c r="Q28" i="1"/>
  <c r="G14" i="1"/>
  <c r="G13" i="1"/>
  <c r="G5" i="1"/>
  <c r="G16" i="1"/>
  <c r="G19" i="1"/>
  <c r="G12" i="1"/>
  <c r="G8" i="1"/>
  <c r="G9" i="1"/>
  <c r="G15" i="1"/>
  <c r="G10" i="1"/>
  <c r="G4" i="1"/>
  <c r="G11" i="1"/>
  <c r="G6" i="1"/>
  <c r="G21" i="1"/>
  <c r="G23" i="1"/>
  <c r="G25" i="1"/>
  <c r="G27" i="1"/>
  <c r="G28" i="1"/>
  <c r="Q18" i="1"/>
  <c r="G18" i="1"/>
</calcChain>
</file>

<file path=xl/sharedStrings.xml><?xml version="1.0" encoding="utf-8"?>
<sst xmlns="http://schemas.openxmlformats.org/spreadsheetml/2006/main" count="78" uniqueCount="44">
  <si>
    <t>Navn</t>
  </si>
  <si>
    <t>Tid - slut</t>
  </si>
  <si>
    <t>Tid</t>
  </si>
  <si>
    <t>P1</t>
  </si>
  <si>
    <t>P2</t>
  </si>
  <si>
    <t>P4</t>
  </si>
  <si>
    <t>P3</t>
  </si>
  <si>
    <t>P5</t>
  </si>
  <si>
    <t>Nummer</t>
  </si>
  <si>
    <t>P i alt</t>
  </si>
  <si>
    <t>Tid - start</t>
  </si>
  <si>
    <t>Sølv: 45 min.</t>
  </si>
  <si>
    <t>Guld: 40 min.</t>
  </si>
  <si>
    <t>Poul Høyer</t>
  </si>
  <si>
    <t>Mærke</t>
  </si>
  <si>
    <t>Sølv</t>
  </si>
  <si>
    <t>Per Meyhoff-Madsen</t>
  </si>
  <si>
    <t>Guld</t>
  </si>
  <si>
    <t>Søren Thoustrup Jørgensen</t>
  </si>
  <si>
    <t>Peter Bøje Christensen</t>
  </si>
  <si>
    <t>Janni Helweg</t>
  </si>
  <si>
    <t>Erik Brühl</t>
  </si>
  <si>
    <t>Anders Poulsen</t>
  </si>
  <si>
    <t>Klaus Wohlert</t>
  </si>
  <si>
    <t>Nitsan Vardi</t>
  </si>
  <si>
    <t>Torkil Hansen</t>
  </si>
  <si>
    <t>Jesper Hovgaard</t>
  </si>
  <si>
    <t>Mille Fie Hewalo Kristiansen</t>
  </si>
  <si>
    <t>Steven Spangsdorf</t>
  </si>
  <si>
    <t>Jesper Gottlieb</t>
  </si>
  <si>
    <t>Gustav Kaiser</t>
  </si>
  <si>
    <t>Jesper Høeberg</t>
  </si>
  <si>
    <t>HO</t>
  </si>
  <si>
    <t>Henrik Bo Bjerre Andersen</t>
  </si>
  <si>
    <t>Johan Theil Nielsen</t>
  </si>
  <si>
    <t>Anne Nordbjerg</t>
  </si>
  <si>
    <t>Mads Krarup</t>
  </si>
  <si>
    <t>Sara Berger</t>
  </si>
  <si>
    <t>Peter Gadsbøl</t>
  </si>
  <si>
    <t>-</t>
  </si>
  <si>
    <t>Mads Jensen</t>
  </si>
  <si>
    <t>(Guld)</t>
  </si>
  <si>
    <t>Peter Werling</t>
  </si>
  <si>
    <t>Mærkeprøve punktorientering (PO) 12. juni 2018 i Store Dyrehaven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</si>
</sst>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h:mm:ss;@"/>
  </numFmts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7"/>
  <sheetViews>
    <sheetView tabSelected="1" workbookViewId="0">
      <selection activeCell="T38" sqref="T38"/>
    </sheetView>
  </sheetViews>
  <sheetFormatPr defaultRowHeight="15" x14ac:dyDescent="0.25"/>
  <cols>
    <col min="1" max="1" width="5.7109375" style="1" customWidth="1"/>
    <col min="3" max="3" width="40.7109375" customWidth="1"/>
    <col min="4" max="4" width="0.85546875" customWidth="1"/>
    <col min="5" max="6" width="10.7109375" customWidth="1"/>
    <col min="8" max="8" width="0.85546875" customWidth="1"/>
    <col min="10" max="10" width="0.85546875" customWidth="1"/>
    <col min="16" max="16" width="0.85546875" customWidth="1"/>
  </cols>
  <sheetData>
    <row r="1" spans="1:17" s="5" customFormat="1" ht="20.100000000000001" customHeight="1" x14ac:dyDescent="0.25">
      <c r="A1" s="4"/>
      <c r="B1" s="11" t="s">
        <v>43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pans="1:17" s="5" customFormat="1" ht="20.100000000000001" customHeight="1" x14ac:dyDescent="0.25">
      <c r="A2" s="4"/>
      <c r="B2" s="4" t="s">
        <v>8</v>
      </c>
      <c r="C2" s="11" t="s">
        <v>0</v>
      </c>
      <c r="D2" s="4"/>
      <c r="E2" s="4" t="s">
        <v>10</v>
      </c>
      <c r="F2" s="4" t="s">
        <v>1</v>
      </c>
      <c r="G2" s="4" t="s">
        <v>2</v>
      </c>
      <c r="H2" s="4"/>
      <c r="I2" s="4" t="s">
        <v>14</v>
      </c>
      <c r="J2" s="4"/>
      <c r="K2" s="4" t="s">
        <v>3</v>
      </c>
      <c r="L2" s="4" t="s">
        <v>4</v>
      </c>
      <c r="M2" s="4" t="s">
        <v>6</v>
      </c>
      <c r="N2" s="4" t="s">
        <v>5</v>
      </c>
      <c r="O2" s="4" t="s">
        <v>7</v>
      </c>
      <c r="P2" s="4"/>
      <c r="Q2" s="4" t="s">
        <v>9</v>
      </c>
    </row>
    <row r="3" spans="1:17" ht="9.9499999999999993" customHeight="1" x14ac:dyDescent="0.2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20.100000000000001" customHeight="1" x14ac:dyDescent="0.25">
      <c r="A4" s="6">
        <v>1</v>
      </c>
      <c r="B4" s="6">
        <v>486</v>
      </c>
      <c r="C4" s="8" t="s">
        <v>28</v>
      </c>
      <c r="D4" s="6"/>
      <c r="E4" s="7">
        <v>0.71180555555555547</v>
      </c>
      <c r="F4" s="7">
        <v>0.72916666666666663</v>
      </c>
      <c r="G4" s="7">
        <f t="shared" ref="G4:G16" si="0">F4-E4</f>
        <v>1.736111111111116E-2</v>
      </c>
      <c r="H4" s="6"/>
      <c r="I4" s="6" t="s">
        <v>17</v>
      </c>
      <c r="J4" s="6"/>
      <c r="K4" s="6">
        <v>0</v>
      </c>
      <c r="L4" s="6">
        <v>0</v>
      </c>
      <c r="M4" s="6">
        <v>0</v>
      </c>
      <c r="N4" s="6">
        <v>0</v>
      </c>
      <c r="O4" s="6">
        <v>0</v>
      </c>
      <c r="P4" s="6"/>
      <c r="Q4" s="6">
        <f>SUM(K4:O4)</f>
        <v>0</v>
      </c>
    </row>
    <row r="5" spans="1:17" ht="20.100000000000001" customHeight="1" x14ac:dyDescent="0.25">
      <c r="A5" s="6">
        <v>2</v>
      </c>
      <c r="B5" s="6">
        <v>288</v>
      </c>
      <c r="C5" s="8" t="s">
        <v>19</v>
      </c>
      <c r="D5" s="6"/>
      <c r="E5" s="7">
        <v>0.67222222222222217</v>
      </c>
      <c r="F5" s="7">
        <v>0.69027777777777777</v>
      </c>
      <c r="G5" s="7">
        <f t="shared" si="0"/>
        <v>1.8055555555555602E-2</v>
      </c>
      <c r="H5" s="6"/>
      <c r="I5" s="6" t="s">
        <v>17</v>
      </c>
      <c r="J5" s="6"/>
      <c r="K5" s="6">
        <v>0</v>
      </c>
      <c r="L5" s="6">
        <v>0</v>
      </c>
      <c r="M5" s="6">
        <v>0</v>
      </c>
      <c r="N5" s="6">
        <v>0</v>
      </c>
      <c r="O5" s="6">
        <v>1</v>
      </c>
      <c r="P5" s="6"/>
      <c r="Q5" s="6">
        <f>SUM(K5:O5)</f>
        <v>1</v>
      </c>
    </row>
    <row r="6" spans="1:17" ht="20.100000000000001" customHeight="1" x14ac:dyDescent="0.25">
      <c r="A6" s="6">
        <v>3</v>
      </c>
      <c r="B6" s="6">
        <v>227</v>
      </c>
      <c r="C6" s="8" t="s">
        <v>30</v>
      </c>
      <c r="D6" s="6"/>
      <c r="E6" s="7">
        <v>0.73125000000000007</v>
      </c>
      <c r="F6" s="7">
        <v>0.75277777777777777</v>
      </c>
      <c r="G6" s="7">
        <f t="shared" si="0"/>
        <v>2.1527777777777701E-2</v>
      </c>
      <c r="H6" s="6"/>
      <c r="I6" s="6" t="s">
        <v>17</v>
      </c>
      <c r="J6" s="6"/>
      <c r="K6" s="6">
        <v>0</v>
      </c>
      <c r="L6" s="6">
        <v>0</v>
      </c>
      <c r="M6" s="6">
        <v>0</v>
      </c>
      <c r="N6" s="6">
        <v>0</v>
      </c>
      <c r="O6" s="6">
        <v>2</v>
      </c>
      <c r="P6" s="6"/>
      <c r="Q6" s="6">
        <f>SUM(K6:O6)</f>
        <v>2</v>
      </c>
    </row>
    <row r="7" spans="1:17" ht="20.100000000000001" customHeight="1" x14ac:dyDescent="0.25">
      <c r="A7" s="6">
        <v>4</v>
      </c>
      <c r="B7" s="6">
        <v>373</v>
      </c>
      <c r="C7" s="8" t="s">
        <v>42</v>
      </c>
      <c r="D7" s="6"/>
      <c r="E7" s="7">
        <v>0.68194444444444446</v>
      </c>
      <c r="F7" s="7">
        <v>0.70833333333333337</v>
      </c>
      <c r="G7" s="7">
        <f t="shared" si="0"/>
        <v>2.6388888888888906E-2</v>
      </c>
      <c r="H7" s="6"/>
      <c r="I7" s="6" t="s">
        <v>17</v>
      </c>
      <c r="J7" s="6"/>
      <c r="K7" s="6">
        <v>0</v>
      </c>
      <c r="L7" s="6">
        <v>0</v>
      </c>
      <c r="M7" s="6">
        <v>0</v>
      </c>
      <c r="N7" s="6">
        <v>0</v>
      </c>
      <c r="O7" s="6">
        <v>2</v>
      </c>
      <c r="P7" s="6"/>
      <c r="Q7" s="6">
        <f t="shared" ref="Q7" si="1">SUM(K7:O7)</f>
        <v>2</v>
      </c>
    </row>
    <row r="8" spans="1:17" ht="20.100000000000001" customHeight="1" x14ac:dyDescent="0.25">
      <c r="A8" s="6">
        <v>5</v>
      </c>
      <c r="B8" s="6">
        <v>889</v>
      </c>
      <c r="C8" s="8" t="s">
        <v>24</v>
      </c>
      <c r="D8" s="6"/>
      <c r="E8" s="7">
        <v>0.67986111111111114</v>
      </c>
      <c r="F8" s="7">
        <v>0.70717592592592593</v>
      </c>
      <c r="G8" s="7">
        <f t="shared" si="0"/>
        <v>2.7314814814814792E-2</v>
      </c>
      <c r="H8" s="6"/>
      <c r="I8" s="6" t="s">
        <v>17</v>
      </c>
      <c r="J8" s="6"/>
      <c r="K8" s="6">
        <v>0</v>
      </c>
      <c r="L8" s="6">
        <v>0</v>
      </c>
      <c r="M8" s="6">
        <v>2</v>
      </c>
      <c r="N8" s="6">
        <v>0</v>
      </c>
      <c r="O8" s="6">
        <v>0</v>
      </c>
      <c r="P8" s="6"/>
      <c r="Q8" s="6">
        <f t="shared" ref="Q8:Q13" si="2">SUM(K8:O8)</f>
        <v>2</v>
      </c>
    </row>
    <row r="9" spans="1:17" ht="20.100000000000001" customHeight="1" x14ac:dyDescent="0.25">
      <c r="A9" s="6">
        <v>6</v>
      </c>
      <c r="B9" s="6">
        <v>476</v>
      </c>
      <c r="C9" s="8" t="s">
        <v>25</v>
      </c>
      <c r="D9" s="6"/>
      <c r="E9" s="7">
        <v>0.6875</v>
      </c>
      <c r="F9" s="7">
        <v>0.70810185185185182</v>
      </c>
      <c r="G9" s="7">
        <f t="shared" si="0"/>
        <v>2.0601851851851816E-2</v>
      </c>
      <c r="H9" s="6"/>
      <c r="I9" s="6" t="s">
        <v>17</v>
      </c>
      <c r="J9" s="6"/>
      <c r="K9" s="6">
        <v>0</v>
      </c>
      <c r="L9" s="6">
        <v>0</v>
      </c>
      <c r="M9" s="6">
        <v>0</v>
      </c>
      <c r="N9" s="6">
        <v>0</v>
      </c>
      <c r="O9" s="6">
        <v>4</v>
      </c>
      <c r="P9" s="6"/>
      <c r="Q9" s="6">
        <f t="shared" si="2"/>
        <v>4</v>
      </c>
    </row>
    <row r="10" spans="1:17" ht="20.100000000000001" customHeight="1" x14ac:dyDescent="0.25">
      <c r="A10" s="6">
        <v>7</v>
      </c>
      <c r="B10" s="6">
        <v>309</v>
      </c>
      <c r="C10" s="8" t="s">
        <v>27</v>
      </c>
      <c r="D10" s="6"/>
      <c r="E10" s="7">
        <v>0.70972222222222225</v>
      </c>
      <c r="F10" s="7">
        <v>0.73383101851851851</v>
      </c>
      <c r="G10" s="7">
        <f t="shared" si="0"/>
        <v>2.4108796296296253E-2</v>
      </c>
      <c r="H10" s="6"/>
      <c r="I10" s="6" t="s">
        <v>17</v>
      </c>
      <c r="J10" s="6"/>
      <c r="K10" s="6">
        <v>0</v>
      </c>
      <c r="L10" s="6">
        <v>0</v>
      </c>
      <c r="M10" s="6">
        <v>0</v>
      </c>
      <c r="N10" s="6">
        <v>0</v>
      </c>
      <c r="O10" s="6">
        <v>4</v>
      </c>
      <c r="P10" s="6"/>
      <c r="Q10" s="6">
        <f t="shared" si="2"/>
        <v>4</v>
      </c>
    </row>
    <row r="11" spans="1:17" ht="20.100000000000001" customHeight="1" x14ac:dyDescent="0.25">
      <c r="A11" s="6">
        <v>8</v>
      </c>
      <c r="B11" s="6">
        <v>319</v>
      </c>
      <c r="C11" s="8" t="s">
        <v>29</v>
      </c>
      <c r="D11" s="6"/>
      <c r="E11" s="7">
        <v>0.71527777777777779</v>
      </c>
      <c r="F11" s="7">
        <v>0.73516203703703698</v>
      </c>
      <c r="G11" s="7">
        <f t="shared" si="0"/>
        <v>1.9884259259259185E-2</v>
      </c>
      <c r="H11" s="6"/>
      <c r="I11" s="6" t="s">
        <v>17</v>
      </c>
      <c r="J11" s="6"/>
      <c r="K11" s="6">
        <v>0</v>
      </c>
      <c r="L11" s="6">
        <v>0</v>
      </c>
      <c r="M11" s="6">
        <v>0</v>
      </c>
      <c r="N11" s="6">
        <v>0</v>
      </c>
      <c r="O11" s="6">
        <v>5</v>
      </c>
      <c r="P11" s="6"/>
      <c r="Q11" s="6">
        <f t="shared" si="2"/>
        <v>5</v>
      </c>
    </row>
    <row r="12" spans="1:17" ht="20.100000000000001" customHeight="1" x14ac:dyDescent="0.25">
      <c r="A12" s="6">
        <v>9</v>
      </c>
      <c r="B12" s="6">
        <v>661</v>
      </c>
      <c r="C12" s="8" t="s">
        <v>23</v>
      </c>
      <c r="D12" s="6"/>
      <c r="E12" s="7">
        <v>0.6791666666666667</v>
      </c>
      <c r="F12" s="7">
        <v>0.70208333333333339</v>
      </c>
      <c r="G12" s="7">
        <f t="shared" si="0"/>
        <v>2.2916666666666696E-2</v>
      </c>
      <c r="H12" s="6"/>
      <c r="I12" s="6" t="s">
        <v>17</v>
      </c>
      <c r="J12" s="6"/>
      <c r="K12" s="6">
        <v>0</v>
      </c>
      <c r="L12" s="6">
        <v>0</v>
      </c>
      <c r="M12" s="6">
        <v>2</v>
      </c>
      <c r="N12" s="6">
        <v>0</v>
      </c>
      <c r="O12" s="6">
        <v>4</v>
      </c>
      <c r="P12" s="6"/>
      <c r="Q12" s="6">
        <f t="shared" si="2"/>
        <v>6</v>
      </c>
    </row>
    <row r="13" spans="1:17" ht="20.100000000000001" customHeight="1" x14ac:dyDescent="0.25">
      <c r="A13" s="6">
        <v>10</v>
      </c>
      <c r="B13" s="6">
        <v>137</v>
      </c>
      <c r="C13" s="8" t="s">
        <v>18</v>
      </c>
      <c r="D13" s="6"/>
      <c r="E13" s="7">
        <v>0.67152777777777783</v>
      </c>
      <c r="F13" s="7">
        <v>0.69785879629629621</v>
      </c>
      <c r="G13" s="7">
        <f t="shared" si="0"/>
        <v>2.6331018518518379E-2</v>
      </c>
      <c r="H13" s="6"/>
      <c r="I13" s="6" t="s">
        <v>17</v>
      </c>
      <c r="J13" s="6"/>
      <c r="K13" s="6">
        <v>0</v>
      </c>
      <c r="L13" s="6">
        <v>0</v>
      </c>
      <c r="M13" s="6">
        <v>3</v>
      </c>
      <c r="N13" s="6">
        <v>0</v>
      </c>
      <c r="O13" s="6">
        <v>3</v>
      </c>
      <c r="P13" s="6"/>
      <c r="Q13" s="6">
        <f t="shared" si="2"/>
        <v>6</v>
      </c>
    </row>
    <row r="14" spans="1:17" ht="20.100000000000001" customHeight="1" x14ac:dyDescent="0.25">
      <c r="A14" s="6">
        <v>11</v>
      </c>
      <c r="B14" s="6">
        <v>475</v>
      </c>
      <c r="C14" s="8" t="s">
        <v>16</v>
      </c>
      <c r="D14" s="6"/>
      <c r="E14" s="7">
        <v>0.66527777777777775</v>
      </c>
      <c r="F14" s="7">
        <v>0.68333333333333324</v>
      </c>
      <c r="G14" s="7">
        <f t="shared" si="0"/>
        <v>1.8055555555555491E-2</v>
      </c>
      <c r="H14" s="6"/>
      <c r="I14" s="6" t="s">
        <v>17</v>
      </c>
      <c r="J14" s="6"/>
      <c r="K14" s="6">
        <v>0</v>
      </c>
      <c r="L14" s="6">
        <v>0</v>
      </c>
      <c r="M14" s="6">
        <v>0</v>
      </c>
      <c r="N14" s="6">
        <v>3</v>
      </c>
      <c r="O14" s="6">
        <v>4</v>
      </c>
      <c r="P14" s="6"/>
      <c r="Q14" s="6">
        <f t="shared" ref="Q14:Q34" si="3">SUM(K14:O14)</f>
        <v>7</v>
      </c>
    </row>
    <row r="15" spans="1:17" ht="20.100000000000001" customHeight="1" x14ac:dyDescent="0.25">
      <c r="A15" s="6">
        <v>12</v>
      </c>
      <c r="B15" s="6">
        <v>576</v>
      </c>
      <c r="C15" s="8" t="s">
        <v>26</v>
      </c>
      <c r="D15" s="6"/>
      <c r="E15" s="7">
        <v>0.70486111111111116</v>
      </c>
      <c r="F15" s="7">
        <v>0.7284722222222223</v>
      </c>
      <c r="G15" s="7">
        <f t="shared" si="0"/>
        <v>2.3611111111111138E-2</v>
      </c>
      <c r="H15" s="6"/>
      <c r="I15" s="6" t="s">
        <v>17</v>
      </c>
      <c r="J15" s="6"/>
      <c r="K15" s="6">
        <v>0</v>
      </c>
      <c r="L15" s="6">
        <v>4</v>
      </c>
      <c r="M15" s="6">
        <v>5</v>
      </c>
      <c r="N15" s="6">
        <v>2</v>
      </c>
      <c r="O15" s="6">
        <v>2</v>
      </c>
      <c r="P15" s="6"/>
      <c r="Q15" s="6">
        <f>SUM(K15:O15)</f>
        <v>13</v>
      </c>
    </row>
    <row r="16" spans="1:17" ht="20.100000000000001" customHeight="1" x14ac:dyDescent="0.25">
      <c r="A16" s="6">
        <v>13</v>
      </c>
      <c r="B16" s="6">
        <v>478</v>
      </c>
      <c r="C16" s="8" t="s">
        <v>21</v>
      </c>
      <c r="D16" s="6"/>
      <c r="E16" s="7">
        <v>0.6743055555555556</v>
      </c>
      <c r="F16" s="7">
        <v>0.69687500000000002</v>
      </c>
      <c r="G16" s="7">
        <f t="shared" si="0"/>
        <v>2.256944444444442E-2</v>
      </c>
      <c r="H16" s="6"/>
      <c r="I16" s="6" t="s">
        <v>17</v>
      </c>
      <c r="J16" s="6"/>
      <c r="K16" s="6">
        <v>0</v>
      </c>
      <c r="L16" s="6">
        <v>0</v>
      </c>
      <c r="M16" s="6">
        <v>10</v>
      </c>
      <c r="N16" s="6">
        <v>10</v>
      </c>
      <c r="O16" s="6">
        <v>0</v>
      </c>
      <c r="P16" s="6"/>
      <c r="Q16" s="6">
        <f t="shared" si="3"/>
        <v>20</v>
      </c>
    </row>
    <row r="17" spans="1:17" ht="5.0999999999999996" customHeight="1" x14ac:dyDescent="0.25">
      <c r="A17" s="6"/>
      <c r="B17" s="6"/>
      <c r="C17" s="8"/>
      <c r="D17" s="6"/>
      <c r="E17" s="7"/>
      <c r="F17" s="7"/>
      <c r="G17" s="7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20.100000000000001" customHeight="1" x14ac:dyDescent="0.25">
      <c r="A18" s="6">
        <v>14</v>
      </c>
      <c r="B18" s="6">
        <v>194</v>
      </c>
      <c r="C18" s="8" t="s">
        <v>13</v>
      </c>
      <c r="D18" s="6"/>
      <c r="E18" s="7">
        <v>0.66041666666666665</v>
      </c>
      <c r="F18" s="7">
        <v>0.69097222222222221</v>
      </c>
      <c r="G18" s="7">
        <f>F18-E18</f>
        <v>3.0555555555555558E-2</v>
      </c>
      <c r="H18" s="6"/>
      <c r="I18" s="6" t="s">
        <v>15</v>
      </c>
      <c r="J18" s="6"/>
      <c r="K18" s="6">
        <v>0</v>
      </c>
      <c r="L18" s="6">
        <v>0</v>
      </c>
      <c r="M18" s="6">
        <v>0</v>
      </c>
      <c r="N18" s="6">
        <v>0</v>
      </c>
      <c r="O18" s="6">
        <v>10</v>
      </c>
      <c r="P18" s="6"/>
      <c r="Q18" s="6">
        <f>SUM(K18:O18)</f>
        <v>10</v>
      </c>
    </row>
    <row r="19" spans="1:17" ht="20.100000000000001" customHeight="1" x14ac:dyDescent="0.25">
      <c r="A19" s="6">
        <v>15</v>
      </c>
      <c r="B19" s="6">
        <v>328</v>
      </c>
      <c r="C19" s="8" t="s">
        <v>22</v>
      </c>
      <c r="D19" s="6"/>
      <c r="E19" s="7">
        <v>0.67847222222222225</v>
      </c>
      <c r="F19" s="7">
        <v>0.70972222222222225</v>
      </c>
      <c r="G19" s="7">
        <f>F19-E19</f>
        <v>3.125E-2</v>
      </c>
      <c r="H19" s="6"/>
      <c r="I19" s="6" t="s">
        <v>15</v>
      </c>
      <c r="J19" s="6"/>
      <c r="K19" s="6">
        <v>0</v>
      </c>
      <c r="L19" s="6">
        <v>4</v>
      </c>
      <c r="M19" s="6">
        <v>6</v>
      </c>
      <c r="N19" s="6">
        <v>6</v>
      </c>
      <c r="O19" s="6">
        <v>3</v>
      </c>
      <c r="P19" s="6"/>
      <c r="Q19" s="6">
        <f>SUM(K19:O19)</f>
        <v>19</v>
      </c>
    </row>
    <row r="20" spans="1:17" ht="9.9499999999999993" customHeight="1" x14ac:dyDescent="0.25">
      <c r="A20" s="6"/>
      <c r="B20" s="6"/>
      <c r="C20" s="8"/>
      <c r="D20" s="6"/>
      <c r="E20" s="7"/>
      <c r="F20" s="7"/>
      <c r="G20" s="7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20.100000000000001" customHeight="1" x14ac:dyDescent="0.25">
      <c r="A21" s="6">
        <v>16</v>
      </c>
      <c r="B21" s="6"/>
      <c r="C21" s="8" t="s">
        <v>31</v>
      </c>
      <c r="D21" s="6"/>
      <c r="E21" s="7">
        <v>0.69652777777777775</v>
      </c>
      <c r="F21" s="7">
        <v>0.71695601851851853</v>
      </c>
      <c r="G21" s="7">
        <f>F21-E21</f>
        <v>2.0428240740740788E-2</v>
      </c>
      <c r="H21" s="6"/>
      <c r="I21" s="6" t="s">
        <v>17</v>
      </c>
      <c r="J21" s="6"/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/>
      <c r="Q21" s="6">
        <f t="shared" si="3"/>
        <v>0</v>
      </c>
    </row>
    <row r="22" spans="1:17" ht="9.9499999999999993" customHeight="1" x14ac:dyDescent="0.25">
      <c r="A22" s="6"/>
      <c r="B22" s="6"/>
      <c r="C22" s="8"/>
      <c r="D22" s="6"/>
      <c r="E22" s="7"/>
      <c r="F22" s="7"/>
      <c r="G22" s="7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20.100000000000001" customHeight="1" x14ac:dyDescent="0.25">
      <c r="A23" s="2">
        <v>17</v>
      </c>
      <c r="B23" s="6" t="s">
        <v>32</v>
      </c>
      <c r="C23" s="8" t="s">
        <v>33</v>
      </c>
      <c r="D23" s="6"/>
      <c r="E23" s="7">
        <v>0.69444444444444453</v>
      </c>
      <c r="F23" s="7">
        <v>0.71400462962962974</v>
      </c>
      <c r="G23" s="7">
        <f>F23-E23</f>
        <v>1.9560185185185208E-2</v>
      </c>
      <c r="H23" s="6"/>
      <c r="I23" s="6" t="s">
        <v>17</v>
      </c>
      <c r="J23" s="6"/>
      <c r="K23" s="6">
        <v>0</v>
      </c>
      <c r="L23" s="6">
        <v>0</v>
      </c>
      <c r="M23" s="6">
        <v>4</v>
      </c>
      <c r="N23" s="6">
        <v>0</v>
      </c>
      <c r="O23" s="6">
        <v>2</v>
      </c>
      <c r="P23" s="6"/>
      <c r="Q23" s="6">
        <f>SUM(K23:O23)</f>
        <v>6</v>
      </c>
    </row>
    <row r="24" spans="1:17" ht="20.100000000000001" customHeight="1" x14ac:dyDescent="0.25">
      <c r="A24" s="2">
        <v>18</v>
      </c>
      <c r="B24" s="6" t="s">
        <v>32</v>
      </c>
      <c r="C24" s="8" t="s">
        <v>40</v>
      </c>
      <c r="D24" s="6"/>
      <c r="E24" s="7">
        <v>0.69652777777777775</v>
      </c>
      <c r="F24" s="7">
        <v>0.7206597222222223</v>
      </c>
      <c r="G24" s="7">
        <f>F24-E24</f>
        <v>2.4131944444444553E-2</v>
      </c>
      <c r="H24" s="6"/>
      <c r="I24" s="6" t="s">
        <v>17</v>
      </c>
      <c r="J24" s="6"/>
      <c r="K24" s="6">
        <v>2</v>
      </c>
      <c r="L24" s="6">
        <v>10</v>
      </c>
      <c r="M24" s="6">
        <v>10</v>
      </c>
      <c r="N24" s="6">
        <v>10</v>
      </c>
      <c r="O24" s="6">
        <v>7</v>
      </c>
      <c r="P24" s="6"/>
      <c r="Q24" s="6">
        <f>SUM(K24:O24)</f>
        <v>39</v>
      </c>
    </row>
    <row r="25" spans="1:17" ht="20.100000000000001" customHeight="1" x14ac:dyDescent="0.25">
      <c r="A25" s="2">
        <v>19</v>
      </c>
      <c r="B25" s="6" t="s">
        <v>32</v>
      </c>
      <c r="C25" s="8" t="s">
        <v>34</v>
      </c>
      <c r="D25" s="6"/>
      <c r="E25" s="7">
        <v>0.69374999999999998</v>
      </c>
      <c r="F25" s="7">
        <v>0.70711805555555562</v>
      </c>
      <c r="G25" s="7">
        <f>F25-E25</f>
        <v>1.3368055555555647E-2</v>
      </c>
      <c r="H25" s="6"/>
      <c r="I25" s="6" t="s">
        <v>17</v>
      </c>
      <c r="J25" s="6"/>
      <c r="K25" s="6">
        <v>10</v>
      </c>
      <c r="L25" s="6">
        <v>10</v>
      </c>
      <c r="M25" s="6">
        <v>10</v>
      </c>
      <c r="N25" s="6">
        <v>10</v>
      </c>
      <c r="O25" s="6">
        <v>10</v>
      </c>
      <c r="P25" s="6"/>
      <c r="Q25" s="6">
        <f>SUM(K25:O25)</f>
        <v>50</v>
      </c>
    </row>
    <row r="26" spans="1:17" ht="5.0999999999999996" customHeight="1" x14ac:dyDescent="0.25">
      <c r="A26" s="2"/>
      <c r="B26" s="6"/>
      <c r="C26" s="8"/>
      <c r="D26" s="6"/>
      <c r="E26" s="7"/>
      <c r="F26" s="7"/>
      <c r="G26" s="7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20.100000000000001" customHeight="1" x14ac:dyDescent="0.25">
      <c r="A27" s="2">
        <v>20</v>
      </c>
      <c r="B27" s="6" t="s">
        <v>32</v>
      </c>
      <c r="C27" s="8" t="s">
        <v>35</v>
      </c>
      <c r="D27" s="6"/>
      <c r="E27" s="7">
        <v>0.69513888888888886</v>
      </c>
      <c r="F27" s="7">
        <v>0.72123842592592602</v>
      </c>
      <c r="G27" s="7">
        <f>F27-E27</f>
        <v>2.6099537037037157E-2</v>
      </c>
      <c r="H27" s="6"/>
      <c r="I27" s="6" t="s">
        <v>41</v>
      </c>
      <c r="J27" s="6"/>
      <c r="K27" s="6">
        <v>0</v>
      </c>
      <c r="L27" s="6">
        <v>4</v>
      </c>
      <c r="M27" s="6">
        <v>10</v>
      </c>
      <c r="N27" s="6">
        <v>10</v>
      </c>
      <c r="O27" s="6">
        <v>4</v>
      </c>
      <c r="P27" s="6"/>
      <c r="Q27" s="6">
        <f>SUM(K27:O27)</f>
        <v>28</v>
      </c>
    </row>
    <row r="28" spans="1:17" ht="20.100000000000001" customHeight="1" x14ac:dyDescent="0.25">
      <c r="A28" s="2">
        <v>21</v>
      </c>
      <c r="B28" s="6" t="s">
        <v>32</v>
      </c>
      <c r="C28" s="8" t="s">
        <v>36</v>
      </c>
      <c r="D28" s="6"/>
      <c r="E28" s="7">
        <v>0.69513888888888886</v>
      </c>
      <c r="F28" s="7">
        <v>0.72123842592592602</v>
      </c>
      <c r="G28" s="7">
        <f>F28-E28</f>
        <v>2.6099537037037157E-2</v>
      </c>
      <c r="H28" s="6"/>
      <c r="I28" s="6" t="s">
        <v>41</v>
      </c>
      <c r="J28" s="6"/>
      <c r="K28" s="6">
        <v>0</v>
      </c>
      <c r="L28" s="6">
        <v>4</v>
      </c>
      <c r="M28" s="6">
        <v>10</v>
      </c>
      <c r="N28" s="6">
        <v>10</v>
      </c>
      <c r="O28" s="6">
        <v>4</v>
      </c>
      <c r="P28" s="6"/>
      <c r="Q28" s="6">
        <f>SUM(K28:O28)</f>
        <v>28</v>
      </c>
    </row>
    <row r="29" spans="1:17" ht="5.0999999999999996" customHeight="1" x14ac:dyDescent="0.25">
      <c r="A29" s="2"/>
      <c r="B29" s="6"/>
      <c r="C29" s="8"/>
      <c r="D29" s="6"/>
      <c r="E29" s="7"/>
      <c r="F29" s="7"/>
      <c r="G29" s="7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20.100000000000001" customHeight="1" x14ac:dyDescent="0.25">
      <c r="A30" s="2">
        <v>22</v>
      </c>
      <c r="B30" s="6" t="s">
        <v>32</v>
      </c>
      <c r="C30" s="8" t="s">
        <v>37</v>
      </c>
      <c r="D30" s="6"/>
      <c r="E30" s="7">
        <v>0.6958333333333333</v>
      </c>
      <c r="F30" s="7">
        <v>0.72499999999999998</v>
      </c>
      <c r="G30" s="7">
        <f>F30-E30</f>
        <v>2.9166666666666674E-2</v>
      </c>
      <c r="H30" s="6"/>
      <c r="I30" s="6" t="s">
        <v>15</v>
      </c>
      <c r="J30" s="6"/>
      <c r="K30" s="6">
        <v>9</v>
      </c>
      <c r="L30" s="6">
        <v>4</v>
      </c>
      <c r="M30" s="6">
        <v>10</v>
      </c>
      <c r="N30" s="6">
        <v>10</v>
      </c>
      <c r="O30" s="6">
        <v>5</v>
      </c>
      <c r="P30" s="6"/>
      <c r="Q30" s="6">
        <f>SUM(K30:O30)</f>
        <v>38</v>
      </c>
    </row>
    <row r="31" spans="1:17" ht="5.0999999999999996" customHeight="1" x14ac:dyDescent="0.25">
      <c r="A31" s="2"/>
      <c r="B31" s="6"/>
      <c r="C31" s="8"/>
      <c r="D31" s="6"/>
      <c r="E31" s="7"/>
      <c r="F31" s="7"/>
      <c r="G31" s="7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20.100000000000001" customHeight="1" x14ac:dyDescent="0.25">
      <c r="A32" s="2">
        <v>23</v>
      </c>
      <c r="B32" s="6" t="s">
        <v>32</v>
      </c>
      <c r="C32" s="8" t="s">
        <v>38</v>
      </c>
      <c r="D32" s="6"/>
      <c r="E32" s="7">
        <v>0.70138888888888884</v>
      </c>
      <c r="F32" s="9" t="s">
        <v>39</v>
      </c>
      <c r="G32" s="9" t="s">
        <v>39</v>
      </c>
      <c r="H32" s="6"/>
      <c r="I32" s="10" t="s">
        <v>39</v>
      </c>
      <c r="J32" s="6"/>
      <c r="K32" s="6" t="s">
        <v>39</v>
      </c>
      <c r="L32" s="6" t="s">
        <v>39</v>
      </c>
      <c r="M32" s="6" t="s">
        <v>39</v>
      </c>
      <c r="N32" s="6" t="s">
        <v>39</v>
      </c>
      <c r="O32" s="6" t="s">
        <v>39</v>
      </c>
      <c r="P32" s="6"/>
      <c r="Q32" s="10" t="s">
        <v>39</v>
      </c>
    </row>
    <row r="33" spans="1:17" ht="9.9499999999999993" customHeight="1" x14ac:dyDescent="0.25">
      <c r="A33" s="2"/>
      <c r="B33" s="6"/>
      <c r="C33" s="8"/>
      <c r="D33" s="6"/>
      <c r="E33" s="6"/>
      <c r="F33" s="6"/>
      <c r="G33" s="7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20.100000000000001" customHeight="1" x14ac:dyDescent="0.25">
      <c r="A34" s="2">
        <v>24</v>
      </c>
      <c r="B34" s="6"/>
      <c r="C34" s="8" t="s">
        <v>20</v>
      </c>
      <c r="D34" s="6"/>
      <c r="E34" s="7">
        <v>0.67361111111111116</v>
      </c>
      <c r="F34" s="7">
        <v>0.70115740740740751</v>
      </c>
      <c r="G34" s="7">
        <f>F34-E34</f>
        <v>2.7546296296296346E-2</v>
      </c>
      <c r="H34" s="6"/>
      <c r="I34" s="6" t="s">
        <v>17</v>
      </c>
      <c r="J34" s="6"/>
      <c r="K34" s="6">
        <v>0</v>
      </c>
      <c r="L34" s="6">
        <v>0</v>
      </c>
      <c r="M34" s="6">
        <v>0</v>
      </c>
      <c r="N34" s="6">
        <v>1</v>
      </c>
      <c r="O34" s="6">
        <v>0</v>
      </c>
      <c r="P34" s="6"/>
      <c r="Q34" s="6">
        <f t="shared" si="3"/>
        <v>1</v>
      </c>
    </row>
    <row r="35" spans="1:17" ht="5.0999999999999996" customHeight="1" x14ac:dyDescent="0.25"/>
    <row r="36" spans="1:17" x14ac:dyDescent="0.25">
      <c r="I36" t="s">
        <v>12</v>
      </c>
    </row>
    <row r="37" spans="1:17" x14ac:dyDescent="0.25">
      <c r="I37" t="s">
        <v>11</v>
      </c>
    </row>
  </sheetData>
  <pageMargins left="0.25" right="0.25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Store Dyrehaven 12. juni 2018</vt:lpstr>
    </vt:vector>
  </TitlesOfParts>
  <Company>Radiometer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Saxe, Christian CSAXE</dc:creator>
  <cp:lastModifiedBy>Saxe, Christian CSAXE</cp:lastModifiedBy>
  <cp:lastPrinted>2018-06-13T18:20:30Z</cp:lastPrinted>
  <dcterms:created xsi:type="dcterms:W3CDTF">2018-06-12T07:33:17Z</dcterms:created>
  <dcterms:modified xsi:type="dcterms:W3CDTF">2018-06-13T18:32:07Z</dcterms:modified>
</cp:coreProperties>
</file>